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UB.ECO\02_Network Sales\25_DCUSA\Change Proposals\421 to 440\437\09. RFI\"/>
    </mc:Choice>
  </mc:AlternateContent>
  <xr:revisionPtr revIDLastSave="0" documentId="13_ncr:1_{D82FB315-DBC9-410B-BA34-B13AC30D1FA4}" xr6:coauthVersionLast="47" xr6:coauthVersionMax="47" xr10:uidLastSave="{00000000-0000-0000-0000-000000000000}"/>
  <bookViews>
    <workbookView xWindow="25695" yWindow="0" windowWidth="26010" windowHeight="20985" xr2:uid="{65694B28-EB40-48EE-B3C9-F0ACD006E0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" l="1"/>
  <c r="B41" i="1"/>
  <c r="B33" i="1"/>
  <c r="C5" i="1" l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4" i="1"/>
  <c r="D4" i="1" l="1"/>
  <c r="B31" i="1"/>
  <c r="B32" i="1" l="1"/>
  <c r="B34" i="1" l="1"/>
  <c r="B36" i="1" s="1"/>
  <c r="B38" i="1" s="1"/>
  <c r="B40" i="1" s="1"/>
  <c r="B43" i="1" s="1"/>
</calcChain>
</file>

<file path=xl/sharedStrings.xml><?xml version="1.0" encoding="utf-8"?>
<sst xmlns="http://schemas.openxmlformats.org/spreadsheetml/2006/main" count="45" uniqueCount="44">
  <si>
    <t>17-18</t>
  </si>
  <si>
    <t>18-19</t>
  </si>
  <si>
    <t>20-21</t>
  </si>
  <si>
    <t>21-22</t>
  </si>
  <si>
    <t>24-25</t>
  </si>
  <si>
    <t>25-26</t>
  </si>
  <si>
    <t>26-27</t>
  </si>
  <si>
    <t>19-20</t>
  </si>
  <si>
    <t>% change</t>
  </si>
  <si>
    <t>change vs CPI-H</t>
  </si>
  <si>
    <t>22-23*</t>
  </si>
  <si>
    <t>*£35 removed for SoLR</t>
  </si>
  <si>
    <t>**£9.38 removed for SoLR</t>
  </si>
  <si>
    <t>23-24**</t>
  </si>
  <si>
    <t>Setting a 24 Month Tariff</t>
  </si>
  <si>
    <t>Month</t>
  </si>
  <si>
    <t>15 Months Notice</t>
  </si>
  <si>
    <t>14 Months notice</t>
  </si>
  <si>
    <t>This confirms that the change should ony result in an additional risk premium to a tariff only ever being added when prices are set in the month of January, and that represents 1 month more than if a tariff is set in December</t>
  </si>
  <si>
    <t>Suppliers have longer term tariffs available throughout the year</t>
  </si>
  <si>
    <t>Calculation of Risk Premium</t>
  </si>
  <si>
    <t>Max change to Prices</t>
  </si>
  <si>
    <t>Cost at max</t>
  </si>
  <si>
    <t>Unknown Duos Charge months</t>
  </si>
  <si>
    <t>Likelihood of Max being achieved</t>
  </si>
  <si>
    <t>Risk Premium to add</t>
  </si>
  <si>
    <t>Additional cost per month</t>
  </si>
  <si>
    <t>Annual bill</t>
  </si>
  <si>
    <t>Monthly cost</t>
  </si>
  <si>
    <t>% Risk Premium</t>
  </si>
  <si>
    <t>Background Data</t>
  </si>
  <si>
    <t>Source: https://www.gov.uk/government/statistical-data-sets/annual-domestic-energy-price-statistics</t>
  </si>
  <si>
    <t>Source: https://www.ons.gov.uk/economy/inflationandpriceindices/timeseries/l55o/mm23</t>
  </si>
  <si>
    <t>Change at latest CPI-H</t>
  </si>
  <si>
    <t>Element of Max risk</t>
  </si>
  <si>
    <t>Cost for Unknown months vs risk</t>
  </si>
  <si>
    <t>Number of Months with Unknown DUoS Charge</t>
  </si>
  <si>
    <t>† based on usage of 3600kWh</t>
  </si>
  <si>
    <t>Source:
Average of all regions' published charges</t>
  </si>
  <si>
    <t>Average annual domestic electricity bill †</t>
  </si>
  <si>
    <t>Average annual domestic DUoS charge †</t>
  </si>
  <si>
    <t>CPI-H - November prior to publication of tariffs, assuming 15 months' notice</t>
  </si>
  <si>
    <t>Average DUoS bill (2025/26)</t>
  </si>
  <si>
    <t>Contract duration (months)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</si>
</sst>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£&quot;#,##0.00"/>
    <numFmt numFmtId="166" formatCode="0.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Alignment="1">
      <alignment wrapText="1"/>
    </xf>
    <xf numFmtId="17" fontId="0" fillId="0" borderId="0" xfId="0" applyNumberFormat="1" applyAlignment="1">
      <alignment wrapText="1"/>
    </xf>
    <xf numFmtId="0" fontId="0" fillId="0" borderId="6" xfId="0" applyBorder="1" applyAlignment="1">
      <alignment wrapText="1"/>
    </xf>
    <xf numFmtId="164" fontId="0" fillId="0" borderId="6" xfId="0" applyNumberFormat="1" applyBorder="1" applyAlignment="1">
      <alignment wrapText="1"/>
    </xf>
    <xf numFmtId="165" fontId="0" fillId="0" borderId="6" xfId="0" applyNumberFormat="1" applyBorder="1" applyAlignment="1">
      <alignment wrapText="1"/>
    </xf>
    <xf numFmtId="9" fontId="0" fillId="0" borderId="6" xfId="0" applyNumberFormat="1" applyBorder="1" applyAlignment="1">
      <alignment wrapText="1"/>
    </xf>
    <xf numFmtId="0" fontId="2" fillId="0" borderId="7" xfId="0" applyFont="1" applyBorder="1" applyAlignment="1">
      <alignment wrapText="1"/>
    </xf>
    <xf numFmtId="166" fontId="2" fillId="0" borderId="9" xfId="1" applyNumberFormat="1" applyFont="1" applyBorder="1" applyAlignment="1">
      <alignment wrapText="1"/>
    </xf>
    <xf numFmtId="0" fontId="0" fillId="0" borderId="0" xfId="0" applyAlignment="1">
      <alignment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7" fontId="0" fillId="0" borderId="4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7" fontId="0" fillId="0" borderId="7" xfId="0" applyNumberForma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0" fillId="0" borderId="2" xfId="0" applyNumberFormat="1" applyBorder="1" applyAlignment="1">
      <alignment horizontal="center" wrapText="1"/>
    </xf>
    <xf numFmtId="10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0" fillId="0" borderId="5" xfId="0" applyNumberFormat="1" applyBorder="1" applyAlignment="1">
      <alignment horizontal="center" wrapText="1"/>
    </xf>
    <xf numFmtId="164" fontId="0" fillId="0" borderId="5" xfId="1" applyNumberFormat="1" applyFont="1" applyBorder="1" applyAlignment="1">
      <alignment horizontal="center" wrapText="1"/>
    </xf>
    <xf numFmtId="10" fontId="0" fillId="0" borderId="6" xfId="0" applyNumberForma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0" fontId="0" fillId="0" borderId="9" xfId="0" applyNumberFormat="1" applyBorder="1" applyAlignment="1">
      <alignment horizontal="center" wrapText="1"/>
    </xf>
    <xf numFmtId="165" fontId="0" fillId="0" borderId="3" xfId="0" applyNumberFormat="1" applyBorder="1" applyAlignment="1">
      <alignment wrapText="1"/>
    </xf>
    <xf numFmtId="0" fontId="2" fillId="0" borderId="4" xfId="0" applyFont="1" applyBorder="1" applyAlignment="1">
      <alignment wrapText="1"/>
    </xf>
    <xf numFmtId="165" fontId="2" fillId="0" borderId="6" xfId="0" applyNumberFormat="1" applyFont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3863-BDA2-4EB6-8AD4-A7D562C759A0}">
  <dimension ref="A1:F43"/>
  <sheetViews>
    <sheetView tabSelected="1" workbookViewId="0">
      <selection activeCell="D1" sqref="D1:D2"/>
    </sheetView>
  </sheetViews>
  <sheetFormatPr defaultColWidth="8.7109375" defaultRowHeight="15" x14ac:dyDescent="0.25"/>
  <cols>
    <col min="1" max="1" width="38.140625" style="1" customWidth="1"/>
    <col min="2" max="2" width="28.42578125" style="1" customWidth="1"/>
    <col min="3" max="3" width="27.85546875" style="1" customWidth="1"/>
    <col min="4" max="4" width="29.140625" style="1" customWidth="1"/>
    <col min="5" max="5" width="44" style="1" customWidth="1"/>
    <col min="6" max="6" width="54.7109375" style="1" customWidth="1"/>
    <col min="7" max="16384" width="8.7109375" style="1"/>
  </cols>
  <sheetData>
    <row r="1" spans="1:6" ht="36.75" customHeight="1" x14ac:dyDescent="0.25">
      <c r="A1" s="18" t="s">
        <v>30</v>
      </c>
      <c r="B1" s="22" t="s">
        <v>40</v>
      </c>
      <c r="C1" s="19" t="s">
        <v>8</v>
      </c>
      <c r="D1" s="19" t="s">
        <v>9</v>
      </c>
      <c r="E1" s="22" t="s">
        <v>39</v>
      </c>
      <c r="F1" s="23" t="s">
        <v>41</v>
      </c>
    </row>
    <row r="2" spans="1:6" ht="57.95" customHeight="1" x14ac:dyDescent="0.25">
      <c r="A2" s="20"/>
      <c r="B2" s="25" t="s">
        <v>38</v>
      </c>
      <c r="C2" s="21"/>
      <c r="D2" s="21"/>
      <c r="E2" s="25" t="s">
        <v>31</v>
      </c>
      <c r="F2" s="24" t="s">
        <v>32</v>
      </c>
    </row>
    <row r="3" spans="1:6" x14ac:dyDescent="0.25">
      <c r="A3" s="35" t="s">
        <v>0</v>
      </c>
      <c r="B3" s="36">
        <v>101.67714285714284</v>
      </c>
      <c r="C3" s="27"/>
      <c r="D3" s="27"/>
      <c r="E3" s="36">
        <v>538.64612525483449</v>
      </c>
      <c r="F3" s="37">
        <v>4.0000000000000001E-3</v>
      </c>
    </row>
    <row r="4" spans="1:6" x14ac:dyDescent="0.25">
      <c r="A4" s="38" t="s">
        <v>1</v>
      </c>
      <c r="B4" s="39">
        <v>99.193571428571445</v>
      </c>
      <c r="C4" s="40">
        <f>(B4-B3)/B3</f>
        <v>-2.4426054458088299E-2</v>
      </c>
      <c r="D4" s="40">
        <f>C4-F4</f>
        <v>-3.9426054458088299E-2</v>
      </c>
      <c r="E4" s="39">
        <v>593.28079020422729</v>
      </c>
      <c r="F4" s="41">
        <v>1.4999999999999999E-2</v>
      </c>
    </row>
    <row r="5" spans="1:6" x14ac:dyDescent="0.25">
      <c r="A5" s="38" t="s">
        <v>7</v>
      </c>
      <c r="B5" s="39">
        <v>105.29642857142858</v>
      </c>
      <c r="C5" s="40">
        <f t="shared" ref="C5:C11" si="0">(B5-B4)/B4</f>
        <v>6.1524724384500608E-2</v>
      </c>
      <c r="D5" s="40">
        <f t="shared" ref="D5:D11" si="1">C5-F5</f>
        <v>3.3524724384500611E-2</v>
      </c>
      <c r="E5" s="39">
        <v>659.56707389944961</v>
      </c>
      <c r="F5" s="41">
        <v>2.7999999999999997E-2</v>
      </c>
    </row>
    <row r="6" spans="1:6" x14ac:dyDescent="0.25">
      <c r="A6" s="38" t="s">
        <v>2</v>
      </c>
      <c r="B6" s="39">
        <v>107.54071428571426</v>
      </c>
      <c r="C6" s="40">
        <f t="shared" si="0"/>
        <v>2.1313977546382343E-2</v>
      </c>
      <c r="D6" s="40">
        <f t="shared" si="1"/>
        <v>-6.8602245361765873E-4</v>
      </c>
      <c r="E6" s="39">
        <v>671.40477193160586</v>
      </c>
      <c r="F6" s="41">
        <v>2.2000000000000002E-2</v>
      </c>
    </row>
    <row r="7" spans="1:6" x14ac:dyDescent="0.25">
      <c r="A7" s="38" t="s">
        <v>3</v>
      </c>
      <c r="B7" s="39">
        <v>112.84142857142858</v>
      </c>
      <c r="C7" s="40">
        <f t="shared" si="0"/>
        <v>4.9290302011862956E-2</v>
      </c>
      <c r="D7" s="40">
        <f t="shared" si="1"/>
        <v>3.4290302011862957E-2</v>
      </c>
      <c r="E7" s="39">
        <v>720.65597968221448</v>
      </c>
      <c r="F7" s="41">
        <v>1.4999999999999999E-2</v>
      </c>
    </row>
    <row r="8" spans="1:6" x14ac:dyDescent="0.25">
      <c r="A8" s="38" t="s">
        <v>10</v>
      </c>
      <c r="B8" s="39">
        <v>114.02928571428575</v>
      </c>
      <c r="C8" s="40">
        <f t="shared" si="0"/>
        <v>1.0526782210181395E-2</v>
      </c>
      <c r="D8" s="40">
        <f t="shared" si="1"/>
        <v>4.5267822101813949E-3</v>
      </c>
      <c r="E8" s="39">
        <v>1014.5358790606483</v>
      </c>
      <c r="F8" s="41">
        <v>6.0000000000000001E-3</v>
      </c>
    </row>
    <row r="9" spans="1:6" x14ac:dyDescent="0.25">
      <c r="A9" s="38" t="s">
        <v>13</v>
      </c>
      <c r="B9" s="39">
        <v>117.825</v>
      </c>
      <c r="C9" s="40">
        <f t="shared" si="0"/>
        <v>3.3287188128362726E-2</v>
      </c>
      <c r="D9" s="40">
        <f t="shared" si="1"/>
        <v>-1.2712811871637274E-2</v>
      </c>
      <c r="E9" s="39">
        <v>1126.0066340606422</v>
      </c>
      <c r="F9" s="41">
        <v>4.5999999999999999E-2</v>
      </c>
    </row>
    <row r="10" spans="1:6" x14ac:dyDescent="0.25">
      <c r="A10" s="38" t="s">
        <v>4</v>
      </c>
      <c r="B10" s="39">
        <v>155.02428571428572</v>
      </c>
      <c r="C10" s="40">
        <f t="shared" si="0"/>
        <v>0.31571640750507718</v>
      </c>
      <c r="D10" s="40">
        <f t="shared" si="1"/>
        <v>0.22271640750507715</v>
      </c>
      <c r="E10" s="39">
        <v>1118.1674756729105</v>
      </c>
      <c r="F10" s="41">
        <v>9.3000000000000013E-2</v>
      </c>
    </row>
    <row r="11" spans="1:6" x14ac:dyDescent="0.25">
      <c r="A11" s="38" t="s">
        <v>5</v>
      </c>
      <c r="B11" s="39">
        <v>140.12214285714285</v>
      </c>
      <c r="C11" s="40">
        <f t="shared" si="0"/>
        <v>-9.6127795644922118E-2</v>
      </c>
      <c r="D11" s="40">
        <f t="shared" si="1"/>
        <v>-0.13812779564492211</v>
      </c>
      <c r="E11" s="30"/>
      <c r="F11" s="41">
        <v>4.2000000000000003E-2</v>
      </c>
    </row>
    <row r="12" spans="1:6" x14ac:dyDescent="0.25">
      <c r="A12" s="42" t="s">
        <v>6</v>
      </c>
      <c r="B12" s="33"/>
      <c r="C12" s="33"/>
      <c r="D12" s="33"/>
      <c r="E12" s="33"/>
      <c r="F12" s="43">
        <v>3.5000000000000003E-2</v>
      </c>
    </row>
    <row r="13" spans="1:6" x14ac:dyDescent="0.25">
      <c r="A13" s="1" t="s">
        <v>37</v>
      </c>
    </row>
    <row r="14" spans="1:6" x14ac:dyDescent="0.25">
      <c r="A14" s="1" t="s">
        <v>11</v>
      </c>
    </row>
    <row r="15" spans="1:6" x14ac:dyDescent="0.25">
      <c r="A15" s="1" t="s">
        <v>12</v>
      </c>
    </row>
    <row r="17" spans="1:3" x14ac:dyDescent="0.25">
      <c r="A17" s="4" t="s">
        <v>14</v>
      </c>
    </row>
    <row r="18" spans="1:3" x14ac:dyDescent="0.25">
      <c r="A18" s="13" t="s">
        <v>15</v>
      </c>
      <c r="B18" s="14" t="s">
        <v>16</v>
      </c>
      <c r="C18" s="15" t="s">
        <v>17</v>
      </c>
    </row>
    <row r="19" spans="1:3" ht="30" x14ac:dyDescent="0.25">
      <c r="A19" s="16"/>
      <c r="B19" s="17" t="s">
        <v>36</v>
      </c>
      <c r="C19" s="17" t="s">
        <v>36</v>
      </c>
    </row>
    <row r="20" spans="1:3" x14ac:dyDescent="0.25">
      <c r="A20" s="26">
        <v>45597</v>
      </c>
      <c r="B20" s="27">
        <v>8</v>
      </c>
      <c r="C20" s="28">
        <v>8</v>
      </c>
    </row>
    <row r="21" spans="1:3" x14ac:dyDescent="0.25">
      <c r="A21" s="29">
        <v>45627</v>
      </c>
      <c r="B21" s="30">
        <v>9</v>
      </c>
      <c r="C21" s="31">
        <v>9</v>
      </c>
    </row>
    <row r="22" spans="1:3" x14ac:dyDescent="0.25">
      <c r="A22" s="29">
        <v>45658</v>
      </c>
      <c r="B22" s="30">
        <v>0</v>
      </c>
      <c r="C22" s="31">
        <v>10</v>
      </c>
    </row>
    <row r="23" spans="1:3" x14ac:dyDescent="0.25">
      <c r="A23" s="32">
        <v>45689</v>
      </c>
      <c r="B23" s="33">
        <v>0</v>
      </c>
      <c r="C23" s="34">
        <v>0</v>
      </c>
    </row>
    <row r="24" spans="1:3" x14ac:dyDescent="0.25">
      <c r="A24" s="5"/>
    </row>
    <row r="25" spans="1:3" ht="53.25" customHeight="1" x14ac:dyDescent="0.25">
      <c r="A25" s="12" t="s">
        <v>18</v>
      </c>
      <c r="B25" s="12"/>
      <c r="C25" s="12"/>
    </row>
    <row r="26" spans="1:3" x14ac:dyDescent="0.25">
      <c r="A26" s="12" t="s">
        <v>19</v>
      </c>
      <c r="B26" s="12"/>
      <c r="C26" s="12"/>
    </row>
    <row r="29" spans="1:3" x14ac:dyDescent="0.25">
      <c r="A29" s="4" t="s">
        <v>20</v>
      </c>
    </row>
    <row r="30" spans="1:3" x14ac:dyDescent="0.25">
      <c r="A30" s="2" t="s">
        <v>42</v>
      </c>
      <c r="B30" s="44">
        <v>140.12</v>
      </c>
    </row>
    <row r="31" spans="1:3" x14ac:dyDescent="0.25">
      <c r="A31" s="3" t="s">
        <v>21</v>
      </c>
      <c r="B31" s="7">
        <f>MAX(C4:C11)</f>
        <v>0.31571640750507718</v>
      </c>
    </row>
    <row r="32" spans="1:3" x14ac:dyDescent="0.25">
      <c r="A32" s="3" t="s">
        <v>22</v>
      </c>
      <c r="B32" s="8">
        <f>B30*B31</f>
        <v>44.238183019611412</v>
      </c>
    </row>
    <row r="33" spans="1:2" x14ac:dyDescent="0.25">
      <c r="A33" s="3" t="s">
        <v>33</v>
      </c>
      <c r="B33" s="8">
        <f>B30*F12</f>
        <v>4.9042000000000003</v>
      </c>
    </row>
    <row r="34" spans="1:2" x14ac:dyDescent="0.25">
      <c r="A34" s="3" t="s">
        <v>34</v>
      </c>
      <c r="B34" s="8">
        <f>B32-B33</f>
        <v>39.333983019611409</v>
      </c>
    </row>
    <row r="35" spans="1:2" x14ac:dyDescent="0.25">
      <c r="A35" s="3" t="s">
        <v>23</v>
      </c>
      <c r="B35" s="6">
        <v>10</v>
      </c>
    </row>
    <row r="36" spans="1:2" x14ac:dyDescent="0.25">
      <c r="A36" s="3" t="s">
        <v>35</v>
      </c>
      <c r="B36" s="8">
        <f>B34/12*B35</f>
        <v>32.778319183009508</v>
      </c>
    </row>
    <row r="37" spans="1:2" x14ac:dyDescent="0.25">
      <c r="A37" s="3" t="s">
        <v>24</v>
      </c>
      <c r="B37" s="9">
        <v>0.2</v>
      </c>
    </row>
    <row r="38" spans="1:2" x14ac:dyDescent="0.25">
      <c r="A38" s="3" t="s">
        <v>25</v>
      </c>
      <c r="B38" s="8">
        <f>B36*B37</f>
        <v>6.5556638366019016</v>
      </c>
    </row>
    <row r="39" spans="1:2" x14ac:dyDescent="0.25">
      <c r="A39" s="3" t="s">
        <v>43</v>
      </c>
      <c r="B39" s="6">
        <v>24</v>
      </c>
    </row>
    <row r="40" spans="1:2" x14ac:dyDescent="0.25">
      <c r="A40" s="45" t="s">
        <v>26</v>
      </c>
      <c r="B40" s="46">
        <f>B38/B39</f>
        <v>0.27315265985841258</v>
      </c>
    </row>
    <row r="41" spans="1:2" x14ac:dyDescent="0.25">
      <c r="A41" s="3" t="s">
        <v>27</v>
      </c>
      <c r="B41" s="8">
        <f>E10</f>
        <v>1118.1674756729105</v>
      </c>
    </row>
    <row r="42" spans="1:2" x14ac:dyDescent="0.25">
      <c r="A42" s="3" t="s">
        <v>28</v>
      </c>
      <c r="B42" s="8">
        <f>B41/12</f>
        <v>93.18062297274254</v>
      </c>
    </row>
    <row r="43" spans="1:2" x14ac:dyDescent="0.25">
      <c r="A43" s="10" t="s">
        <v>29</v>
      </c>
      <c r="B43" s="11">
        <f>B40/B42</f>
        <v>2.9314319988858195E-3</v>
      </c>
    </row>
  </sheetData>
  <mergeCells count="6">
    <mergeCell ref="A25:C25"/>
    <mergeCell ref="A26:C26"/>
    <mergeCell ref="C1:C2"/>
    <mergeCell ref="D1:D2"/>
    <mergeCell ref="A1:A2"/>
    <mergeCell ref="A18:A1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Andrew</dc:creator>
  <cp:lastModifiedBy>Burke, Kara (Northern Powergrid)</cp:lastModifiedBy>
  <dcterms:created xsi:type="dcterms:W3CDTF">2025-01-23T14:49:18Z</dcterms:created>
  <dcterms:modified xsi:type="dcterms:W3CDTF">2025-03-06T09:35:46Z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2025-01-23T16:59:41Z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add60885-5010-4547-8fcb-cc0adc42d6ad</vt:lpwstr>
  </property>
  <property fmtid="{D5CDD505-2E9C-101B-9397-08002B2CF9AE}" pid="8" name="MSIP_Label_24fe2fa2-8093-4776-8a20-2d25f8c7acf2_ContentBits">
    <vt:lpwstr>0</vt:lpwstr>
  </property>
</Properties>
</file>